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'20.1'!$A$1:$W$69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5" i="28" l="1"/>
  <c r="U21" i="28" l="1"/>
  <c r="U18" i="28" l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<sst xmlns="http://schemas.openxmlformats.org/spreadsheetml/2006/main" count="236" uniqueCount="113">
  <si>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</si>
  <si>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</si>
  <si>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</si>
  <si>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</si>
  <si>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</si>
  <si>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</si>
  <si>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</si>
  <si>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</si>
  <si>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</si>
  <si>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</si>
  <si>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</si>
  <si>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</si>
  <si>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</si>
  <si>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</si>
  <si>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</si>
  <si>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</si>
  <si>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</si>
  <si>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</si>
  <si>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</si>
  <si>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</si>
  <si>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</si>
  <si>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</si>
  <si>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</si>
  <si>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</si>
  <si>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</si>
  <si>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</si>
  <si>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</si>
  <si>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</si>
  <si>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</si>
  <si>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</si>
  <si>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</si>
  <si>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</si>
  <si>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</si>
  <si>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</si>
  <si>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</si>
  <si>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</si>
  <si>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</si>
  <si>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</si>
  <si>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</si>
  <si>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</si>
  <si>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</si>
  <si>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</si>
  <si>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</si>
  <si>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</si>
  <si>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</si>
  <si>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</si>
  <si>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</si>
  <si>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</si>
  <si>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</si>
  <si>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</si>
  <si>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</si>
  <si>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</si>
  <si>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</si>
  <si>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</si>
  <si>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</si>
  <si>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</si>
  <si>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</si>
  <si>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</si>
  <si>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</si>
  <si>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</si>
  <si>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</si>
  <si>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</si>
  <si>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</si>
  <si>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</si>
  <si>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</si>
  <si>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</si>
  <si>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</si>
  <si>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</si>
  <si>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</si>
  <si>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</si>
  <si>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</si>
  <si>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</si>
  <si>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</si>
  <si>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</si>
  <si>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</si>
  <si>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</si>
  <si>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</si>
  <si>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</si>
  <si>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</si>
  <si>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</si>
  <si>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</si>
  <si>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 xml:space="preserve">Траншея под КЛ (1 цепь) </t>
  </si>
  <si>
    <t>Б2.1-02-1</t>
  </si>
  <si>
    <t>УНЦ на устройство траншеи КЛ с укладкой труб и восстановление благоустройства по трассе</t>
  </si>
  <si>
    <t>УНЦ выполнения специального перехода кабельной линии методом ГНБ</t>
  </si>
  <si>
    <t xml:space="preserve">1 км </t>
  </si>
  <si>
    <t>Н1-03-1</t>
  </si>
  <si>
    <t>УНЦ на проектные и изыскательские работы для КЛ</t>
  </si>
  <si>
    <t xml:space="preserve">Проектная документация, КЛ </t>
  </si>
  <si>
    <t>П5-01</t>
  </si>
  <si>
    <t xml:space="preserve">УНЦ КЛ 6 - 500 кВ </t>
  </si>
  <si>
    <t>1.1.1.1</t>
  </si>
  <si>
    <t>1.1.1.3</t>
  </si>
  <si>
    <t>Электроснабжение ЭПУ</t>
  </si>
  <si>
    <t>1 объект</t>
  </si>
  <si>
    <t>ГНБ в 1 трубу, Ду 160мм</t>
  </si>
  <si>
    <t>Приказ АО "Электросети Кубани"</t>
  </si>
  <si>
    <t>№ 237-ЭК от 19.07.2023</t>
  </si>
  <si>
    <t>P_Кд_23_ЛК15_014134</t>
  </si>
  <si>
    <t xml:space="preserve">Строительство трансформаторной подстанции в соответствии с договором на ТП №  1-38-23-1743 г. Краснодар </t>
  </si>
  <si>
    <t>10</t>
  </si>
  <si>
    <t>Э1-09-1..2</t>
  </si>
  <si>
    <t>УНЦ КТП киоскового типа 6 - 20 кВ</t>
  </si>
  <si>
    <t>К1-08-1..8</t>
  </si>
  <si>
    <t>АСБл-240</t>
  </si>
  <si>
    <t>0,32</t>
  </si>
  <si>
    <t>0,12</t>
  </si>
  <si>
    <t>0,2</t>
  </si>
  <si>
    <t>Л7-07-1..4</t>
  </si>
  <si>
    <t>УНЦ провода СИП ВЛ 0,4 - 35 кВ</t>
  </si>
  <si>
    <t>СИП-2 3х150+1х95</t>
  </si>
  <si>
    <t>2026</t>
  </si>
  <si>
    <t>0,211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</si>
</sst>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44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left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59" fillId="0" borderId="34" xfId="0" applyFont="1" applyFill="1" applyBorder="1" applyAlignment="1">
      <alignment horizontal="left" vertical="center" wrapText="1"/>
    </xf>
    <xf numFmtId="0" fontId="59" fillId="0" borderId="18" xfId="0" applyFont="1" applyFill="1" applyBorder="1" applyAlignment="1">
      <alignment horizontal="center" vertical="center"/>
    </xf>
    <xf numFmtId="0" fontId="48" fillId="0" borderId="0" xfId="0" applyFont="1" applyAlignment="1">
      <alignment wrapText="1"/>
    </xf>
    <xf numFmtId="0" fontId="48" fillId="0" borderId="0" xfId="0" applyFont="1" applyAlignment="1">
      <alignment horizontal="center" vertical="center" wrapText="1"/>
    </xf>
    <xf numFmtId="0" fontId="48" fillId="0" borderId="18" xfId="0" applyFont="1" applyBorder="1"/>
    <xf numFmtId="4" fontId="48" fillId="0" borderId="18" xfId="0" applyNumberFormat="1" applyFont="1" applyBorder="1"/>
    <xf numFmtId="0" fontId="48" fillId="0" borderId="18" xfId="0" applyFont="1" applyBorder="1" applyAlignment="1">
      <alignment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/>
    </xf>
    <xf numFmtId="4" fontId="48" fillId="0" borderId="18" xfId="0" applyNumberFormat="1" applyFont="1" applyBorder="1" applyAlignment="1">
      <alignment horizontal="center" vertical="center"/>
    </xf>
    <xf numFmtId="49" fontId="6" fillId="25" borderId="23" xfId="2" applyNumberFormat="1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49" fontId="30" fillId="0" borderId="23" xfId="2" applyNumberFormat="1" applyFont="1" applyFill="1" applyBorder="1" applyAlignment="1">
      <alignment horizontal="center" vertical="center" wrapText="1"/>
    </xf>
    <xf numFmtId="1" fontId="6" fillId="25" borderId="18" xfId="0" applyNumberFormat="1" applyFont="1" applyFill="1" applyBorder="1" applyAlignment="1">
      <alignment horizontal="center" vertical="center" wrapText="1"/>
    </xf>
    <xf numFmtId="4" fontId="6" fillId="25" borderId="18" xfId="0" applyNumberFormat="1" applyFont="1" applyFill="1" applyBorder="1" applyAlignment="1">
      <alignment horizontal="center" vertical="center" wrapText="1"/>
    </xf>
    <xf numFmtId="168" fontId="6" fillId="25" borderId="18" xfId="0" applyNumberFormat="1" applyFont="1" applyFill="1" applyBorder="1" applyAlignment="1">
      <alignment horizontal="center" vertical="center" wrapText="1"/>
    </xf>
    <xf numFmtId="4" fontId="6" fillId="25" borderId="18" xfId="0" applyNumberFormat="1" applyFont="1" applyFill="1" applyBorder="1" applyAlignment="1">
      <alignment horizontal="center" vertical="center"/>
    </xf>
    <xf numFmtId="43" fontId="40" fillId="25" borderId="18" xfId="0" applyNumberFormat="1" applyFont="1" applyFill="1" applyBorder="1" applyAlignment="1">
      <alignment horizontal="center" vertical="center" wrapText="1"/>
    </xf>
    <xf numFmtId="43" fontId="6" fillId="25" borderId="18" xfId="0" applyNumberFormat="1" applyFont="1" applyFill="1" applyBorder="1" applyAlignment="1">
      <alignment horizontal="center" vertical="center" wrapText="1"/>
    </xf>
    <xf numFmtId="43" fontId="6" fillId="25" borderId="23" xfId="0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0" fontId="48" fillId="0" borderId="0" xfId="0" applyFont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7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77"/>
  <sheetViews>
    <sheetView tabSelected="1" view="pageBreakPreview" topLeftCell="A4" zoomScale="70" zoomScaleNormal="70" zoomScaleSheetLayoutView="70" workbookViewId="0">
      <selection activeCell="U20" sqref="U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9" t="s">
        <v>77</v>
      </c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21" t="s">
        <v>79</v>
      </c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</row>
    <row r="8" spans="1:34" s="26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1:34" ht="20.25" x14ac:dyDescent="0.3">
      <c r="B9" s="118" t="s">
        <v>80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20" t="s">
        <v>78</v>
      </c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18" t="s">
        <v>56</v>
      </c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26" t="s">
        <v>21</v>
      </c>
      <c r="C15" s="126" t="s">
        <v>11</v>
      </c>
      <c r="D15" s="126" t="s">
        <v>10</v>
      </c>
      <c r="E15" s="126" t="s">
        <v>15</v>
      </c>
      <c r="F15" s="127" t="s">
        <v>18</v>
      </c>
      <c r="G15" s="124" t="s">
        <v>47</v>
      </c>
      <c r="H15" s="131" t="s">
        <v>39</v>
      </c>
      <c r="I15" s="132" t="s">
        <v>38</v>
      </c>
      <c r="J15" s="128" t="s">
        <v>9</v>
      </c>
      <c r="K15" s="129"/>
      <c r="L15" s="129"/>
      <c r="M15" s="130"/>
      <c r="N15" s="129"/>
      <c r="O15" s="123" t="s">
        <v>4</v>
      </c>
      <c r="P15" s="123"/>
      <c r="Q15" s="123"/>
      <c r="R15" s="123"/>
      <c r="S15" s="123"/>
      <c r="T15" s="123"/>
      <c r="U15" s="123"/>
      <c r="V15" s="123" t="s">
        <v>14</v>
      </c>
    </row>
    <row r="16" spans="1:34" s="17" customFormat="1" ht="78.75" x14ac:dyDescent="0.25">
      <c r="A16" s="8"/>
      <c r="B16" s="125"/>
      <c r="C16" s="125"/>
      <c r="D16" s="125"/>
      <c r="E16" s="125"/>
      <c r="F16" s="127"/>
      <c r="G16" s="125"/>
      <c r="H16" s="125"/>
      <c r="I16" s="125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23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8" customHeight="1" x14ac:dyDescent="0.25">
      <c r="B18" s="117" t="s">
        <v>92</v>
      </c>
      <c r="C18" s="90" t="s">
        <v>99</v>
      </c>
      <c r="D18" s="91" t="s">
        <v>98</v>
      </c>
      <c r="E18" s="143" t="s">
        <v>102</v>
      </c>
      <c r="F18" s="65" t="s">
        <v>93</v>
      </c>
      <c r="G18" s="103"/>
      <c r="H18" s="103"/>
      <c r="I18" s="103" t="s">
        <v>111</v>
      </c>
      <c r="J18" s="102" t="s">
        <v>100</v>
      </c>
      <c r="K18" s="92" t="s">
        <v>102</v>
      </c>
      <c r="L18" s="103" t="s">
        <v>96</v>
      </c>
      <c r="M18" s="103" t="s">
        <v>97</v>
      </c>
      <c r="N18" s="115" t="s">
        <v>58</v>
      </c>
      <c r="O18" s="102" t="s">
        <v>57</v>
      </c>
      <c r="P18" s="102" t="s">
        <v>57</v>
      </c>
      <c r="Q18" s="115" t="s">
        <v>59</v>
      </c>
      <c r="R18" s="99" t="s">
        <v>101</v>
      </c>
      <c r="S18" s="100">
        <v>3840.03</v>
      </c>
      <c r="T18" s="104">
        <v>1</v>
      </c>
      <c r="U18" s="104">
        <f>S18*P18</f>
        <v>3840.03</v>
      </c>
      <c r="V18" s="102" t="s">
        <v>7</v>
      </c>
    </row>
    <row r="19" spans="2:22" s="8" customFormat="1" ht="45.75" customHeight="1" x14ac:dyDescent="0.25">
      <c r="B19" s="117" t="s">
        <v>92</v>
      </c>
      <c r="C19" s="90" t="s">
        <v>99</v>
      </c>
      <c r="D19" s="91" t="s">
        <v>98</v>
      </c>
      <c r="E19" s="105" t="s">
        <v>83</v>
      </c>
      <c r="F19" s="65" t="s">
        <v>93</v>
      </c>
      <c r="G19" s="103"/>
      <c r="H19" s="103"/>
      <c r="I19" s="103" t="s">
        <v>111</v>
      </c>
      <c r="J19" s="102" t="s">
        <v>100</v>
      </c>
      <c r="K19" s="102" t="s">
        <v>81</v>
      </c>
      <c r="L19" s="103" t="s">
        <v>96</v>
      </c>
      <c r="M19" s="103" t="s">
        <v>97</v>
      </c>
      <c r="N19" s="97" t="s">
        <v>58</v>
      </c>
      <c r="O19" s="102" t="s">
        <v>57</v>
      </c>
      <c r="P19" s="102" t="s">
        <v>106</v>
      </c>
      <c r="Q19" s="97" t="s">
        <v>59</v>
      </c>
      <c r="R19" s="97" t="s">
        <v>82</v>
      </c>
      <c r="S19" s="104">
        <v>5917.92</v>
      </c>
      <c r="T19" s="104">
        <v>1</v>
      </c>
      <c r="U19" s="104">
        <v>710.15</v>
      </c>
      <c r="V19" s="102" t="s">
        <v>7</v>
      </c>
    </row>
    <row r="20" spans="2:22" s="8" customFormat="1" ht="45.75" customHeight="1" x14ac:dyDescent="0.25">
      <c r="B20" s="117" t="s">
        <v>92</v>
      </c>
      <c r="C20" s="90" t="s">
        <v>99</v>
      </c>
      <c r="D20" s="91" t="s">
        <v>98</v>
      </c>
      <c r="E20" s="94" t="s">
        <v>90</v>
      </c>
      <c r="F20" s="65" t="s">
        <v>93</v>
      </c>
      <c r="G20" s="103"/>
      <c r="H20" s="103"/>
      <c r="I20" s="103" t="s">
        <v>111</v>
      </c>
      <c r="J20" s="102" t="s">
        <v>100</v>
      </c>
      <c r="K20" s="102" t="s">
        <v>104</v>
      </c>
      <c r="L20" s="103" t="s">
        <v>96</v>
      </c>
      <c r="M20" s="103" t="s">
        <v>97</v>
      </c>
      <c r="N20" s="114" t="s">
        <v>58</v>
      </c>
      <c r="O20" s="102" t="s">
        <v>57</v>
      </c>
      <c r="P20" s="102" t="s">
        <v>105</v>
      </c>
      <c r="Q20" s="114" t="s">
        <v>85</v>
      </c>
      <c r="R20" s="99" t="s">
        <v>103</v>
      </c>
      <c r="S20" s="99">
        <v>4928</v>
      </c>
      <c r="T20" s="104">
        <v>1.1599999999999999</v>
      </c>
      <c r="U20" s="104">
        <v>1829.27</v>
      </c>
      <c r="V20" s="102" t="s">
        <v>7</v>
      </c>
    </row>
    <row r="21" spans="2:22" s="8" customFormat="1" ht="45.75" customHeight="1" x14ac:dyDescent="0.25">
      <c r="B21" s="117" t="s">
        <v>92</v>
      </c>
      <c r="C21" s="90" t="s">
        <v>99</v>
      </c>
      <c r="D21" s="91" t="s">
        <v>98</v>
      </c>
      <c r="E21" s="105" t="s">
        <v>84</v>
      </c>
      <c r="F21" s="65" t="s">
        <v>93</v>
      </c>
      <c r="G21" s="103"/>
      <c r="H21" s="103"/>
      <c r="I21" s="103" t="s">
        <v>111</v>
      </c>
      <c r="J21" s="102" t="s">
        <v>100</v>
      </c>
      <c r="K21" s="102" t="s">
        <v>95</v>
      </c>
      <c r="L21" s="103" t="s">
        <v>96</v>
      </c>
      <c r="M21" s="103" t="s">
        <v>97</v>
      </c>
      <c r="N21" s="97" t="s">
        <v>58</v>
      </c>
      <c r="O21" s="102" t="s">
        <v>57</v>
      </c>
      <c r="P21" s="102" t="s">
        <v>107</v>
      </c>
      <c r="Q21" s="97" t="s">
        <v>85</v>
      </c>
      <c r="R21" s="97" t="s">
        <v>86</v>
      </c>
      <c r="S21" s="104">
        <v>35042.839999999997</v>
      </c>
      <c r="T21" s="104">
        <v>1.42</v>
      </c>
      <c r="U21" s="104">
        <f>O21*P21*S21*T21</f>
        <v>9952.1665599999978</v>
      </c>
      <c r="V21" s="102" t="s">
        <v>7</v>
      </c>
    </row>
    <row r="22" spans="2:22" s="8" customFormat="1" ht="45.75" customHeight="1" x14ac:dyDescent="0.25">
      <c r="B22" s="117" t="s">
        <v>92</v>
      </c>
      <c r="C22" s="90" t="s">
        <v>99</v>
      </c>
      <c r="D22" s="91" t="s">
        <v>98</v>
      </c>
      <c r="E22" s="105" t="s">
        <v>109</v>
      </c>
      <c r="F22" s="65" t="s">
        <v>93</v>
      </c>
      <c r="G22" s="103"/>
      <c r="H22" s="103"/>
      <c r="I22" s="103" t="s">
        <v>111</v>
      </c>
      <c r="J22" s="102" t="s">
        <v>100</v>
      </c>
      <c r="K22" s="102" t="s">
        <v>110</v>
      </c>
      <c r="L22" s="103" t="s">
        <v>96</v>
      </c>
      <c r="M22" s="103" t="s">
        <v>97</v>
      </c>
      <c r="N22" s="116" t="s">
        <v>58</v>
      </c>
      <c r="O22" s="102" t="s">
        <v>57</v>
      </c>
      <c r="P22" s="102" t="s">
        <v>112</v>
      </c>
      <c r="Q22" s="116" t="s">
        <v>94</v>
      </c>
      <c r="R22" s="99" t="s">
        <v>108</v>
      </c>
      <c r="S22" s="100">
        <v>1641.8</v>
      </c>
      <c r="T22" s="104">
        <v>1.42</v>
      </c>
      <c r="U22" s="104">
        <v>491.916</v>
      </c>
      <c r="V22" s="102" t="s">
        <v>7</v>
      </c>
    </row>
    <row r="23" spans="2:22" s="8" customFormat="1" ht="45.75" customHeight="1" x14ac:dyDescent="0.25">
      <c r="B23" s="117" t="s">
        <v>92</v>
      </c>
      <c r="C23" s="90" t="s">
        <v>99</v>
      </c>
      <c r="D23" s="91" t="s">
        <v>98</v>
      </c>
      <c r="E23" s="96" t="s">
        <v>87</v>
      </c>
      <c r="F23" s="106" t="s">
        <v>93</v>
      </c>
      <c r="G23" s="101"/>
      <c r="H23" s="101"/>
      <c r="I23" s="103" t="s">
        <v>111</v>
      </c>
      <c r="J23" s="65" t="s">
        <v>100</v>
      </c>
      <c r="K23" s="65" t="s">
        <v>88</v>
      </c>
      <c r="L23" s="103" t="s">
        <v>96</v>
      </c>
      <c r="M23" s="103" t="s">
        <v>97</v>
      </c>
      <c r="N23" s="98" t="s">
        <v>58</v>
      </c>
      <c r="O23" s="65" t="s">
        <v>57</v>
      </c>
      <c r="P23" s="65" t="s">
        <v>57</v>
      </c>
      <c r="Q23" s="98" t="s">
        <v>59</v>
      </c>
      <c r="R23" s="99" t="s">
        <v>89</v>
      </c>
      <c r="S23" s="100">
        <v>866.6</v>
      </c>
      <c r="T23" s="66">
        <v>1</v>
      </c>
      <c r="U23" s="66">
        <v>866.6</v>
      </c>
      <c r="V23" s="65" t="s">
        <v>7</v>
      </c>
    </row>
    <row r="24" spans="2:22" s="6" customFormat="1" ht="31.5" x14ac:dyDescent="0.25">
      <c r="B24" s="12"/>
      <c r="C24" s="14"/>
      <c r="D24" s="13"/>
      <c r="E24" s="18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9" t="s">
        <v>7</v>
      </c>
      <c r="U24" s="88">
        <v>17690.14</v>
      </c>
      <c r="V24" s="19" t="s">
        <v>7</v>
      </c>
    </row>
    <row r="25" spans="2:22" s="6" customFormat="1" ht="2.25" customHeight="1" x14ac:dyDescent="0.25">
      <c r="B25" s="77"/>
      <c r="C25" s="90"/>
      <c r="D25" s="91"/>
      <c r="E25" s="59"/>
      <c r="F25" s="65"/>
      <c r="G25" s="63"/>
      <c r="H25" s="63"/>
      <c r="I25" s="63"/>
      <c r="J25" s="65"/>
      <c r="K25" s="65"/>
      <c r="L25" s="63"/>
      <c r="M25" s="63"/>
      <c r="N25" s="89"/>
      <c r="O25" s="65"/>
      <c r="P25" s="65"/>
      <c r="Q25" s="89"/>
      <c r="R25" s="94"/>
      <c r="S25" s="95"/>
      <c r="T25" s="66"/>
      <c r="U25" s="66">
        <f>SUM(U18:U23)</f>
        <v>17690.132559999998</v>
      </c>
      <c r="V25" s="65"/>
    </row>
    <row r="26" spans="2:22" s="56" customFormat="1" ht="2.25" hidden="1" customHeight="1" x14ac:dyDescent="0.25">
      <c r="B26" s="77"/>
      <c r="C26" s="90"/>
      <c r="D26" s="91"/>
      <c r="E26" s="93"/>
      <c r="F26" s="65"/>
      <c r="G26" s="63"/>
      <c r="H26" s="63"/>
      <c r="I26" s="63"/>
      <c r="J26" s="65"/>
      <c r="K26" s="65"/>
      <c r="L26" s="63"/>
      <c r="M26" s="63"/>
      <c r="N26" s="89"/>
      <c r="O26" s="65"/>
      <c r="P26" s="65"/>
      <c r="Q26" s="89"/>
      <c r="R26" s="94"/>
      <c r="S26" s="95"/>
      <c r="T26" s="66"/>
      <c r="U26" s="66"/>
      <c r="V26" s="65"/>
    </row>
    <row r="27" spans="2:22" ht="50.25" hidden="1" customHeight="1" x14ac:dyDescent="0.25">
      <c r="B27" s="77"/>
      <c r="C27" s="90"/>
      <c r="D27" s="91"/>
      <c r="E27" s="92"/>
      <c r="F27" s="65"/>
      <c r="G27" s="63"/>
      <c r="H27" s="63"/>
      <c r="I27" s="63"/>
      <c r="J27" s="65"/>
      <c r="K27" s="65"/>
      <c r="L27" s="63"/>
      <c r="M27" s="63"/>
      <c r="N27" s="89"/>
      <c r="O27" s="65"/>
      <c r="P27" s="65"/>
      <c r="Q27" s="89"/>
      <c r="R27" s="94"/>
      <c r="S27" s="95"/>
      <c r="T27" s="66"/>
      <c r="U27" s="66"/>
      <c r="V27" s="65"/>
    </row>
    <row r="28" spans="2:22" hidden="1" x14ac:dyDescent="0.25">
      <c r="B28" s="77"/>
      <c r="C28" s="80"/>
      <c r="D28" s="78"/>
      <c r="E28" s="64"/>
      <c r="F28" s="65"/>
      <c r="G28" s="63"/>
      <c r="H28" s="63"/>
      <c r="I28" s="63"/>
      <c r="J28" s="65"/>
      <c r="K28" s="65"/>
      <c r="L28" s="63"/>
      <c r="M28" s="63"/>
      <c r="N28" s="89"/>
      <c r="O28" s="65"/>
      <c r="P28" s="65"/>
      <c r="Q28" s="89"/>
      <c r="R28" s="89"/>
      <c r="S28" s="66"/>
      <c r="T28" s="66"/>
      <c r="U28" s="66"/>
      <c r="V28" s="65"/>
    </row>
    <row r="29" spans="2:22" hidden="1" x14ac:dyDescent="0.25">
      <c r="B29" s="77"/>
      <c r="C29" s="80"/>
      <c r="D29" s="78"/>
      <c r="E29" s="64"/>
      <c r="F29" s="65"/>
      <c r="G29" s="63"/>
      <c r="H29" s="63"/>
      <c r="I29" s="63"/>
      <c r="J29" s="65"/>
      <c r="K29" s="65"/>
      <c r="L29" s="63"/>
      <c r="M29" s="63"/>
      <c r="N29" s="89"/>
      <c r="O29" s="65"/>
      <c r="P29" s="65"/>
      <c r="Q29" s="89"/>
      <c r="R29" s="89"/>
      <c r="S29" s="66"/>
      <c r="T29" s="66"/>
      <c r="U29" s="66"/>
      <c r="V29" s="65"/>
    </row>
    <row r="30" spans="2:22" hidden="1" x14ac:dyDescent="0.25">
      <c r="B30" s="12"/>
      <c r="C30" s="14"/>
      <c r="D30" s="13"/>
      <c r="E30" s="18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9"/>
      <c r="U30" s="88"/>
      <c r="V30" s="19"/>
    </row>
    <row r="31" spans="2:22" hidden="1" x14ac:dyDescent="0.25">
      <c r="B31" s="77"/>
      <c r="C31" s="90"/>
      <c r="D31" s="91"/>
      <c r="E31" s="59"/>
      <c r="F31" s="65"/>
      <c r="G31" s="63"/>
      <c r="H31" s="63"/>
      <c r="I31" s="63"/>
      <c r="J31" s="65"/>
      <c r="K31" s="65"/>
      <c r="L31" s="63"/>
      <c r="M31" s="63"/>
      <c r="N31" s="89"/>
      <c r="O31" s="65"/>
      <c r="P31" s="65"/>
      <c r="Q31" s="89"/>
      <c r="R31" s="94"/>
      <c r="S31" s="95"/>
      <c r="T31" s="66"/>
      <c r="U31" s="66"/>
      <c r="V31" s="65"/>
    </row>
    <row r="32" spans="2:22" hidden="1" x14ac:dyDescent="0.25">
      <c r="B32" s="77"/>
      <c r="C32" s="90"/>
      <c r="D32" s="91"/>
      <c r="E32" s="93"/>
      <c r="F32" s="65"/>
      <c r="G32" s="63"/>
      <c r="H32" s="63"/>
      <c r="I32" s="63"/>
      <c r="J32" s="65"/>
      <c r="K32" s="65"/>
      <c r="L32" s="63"/>
      <c r="M32" s="63"/>
      <c r="N32" s="89"/>
      <c r="O32" s="65"/>
      <c r="P32" s="65"/>
      <c r="Q32" s="89"/>
      <c r="R32" s="94"/>
      <c r="S32" s="95"/>
      <c r="T32" s="66"/>
      <c r="U32" s="66"/>
      <c r="V32" s="65"/>
    </row>
    <row r="33" spans="2:22" hidden="1" x14ac:dyDescent="0.25">
      <c r="B33" s="77"/>
      <c r="C33" s="90"/>
      <c r="D33" s="91"/>
      <c r="E33" s="92"/>
      <c r="F33" s="65"/>
      <c r="G33" s="63"/>
      <c r="H33" s="63"/>
      <c r="I33" s="63"/>
      <c r="J33" s="65"/>
      <c r="K33" s="65"/>
      <c r="L33" s="63"/>
      <c r="M33" s="63"/>
      <c r="N33" s="89"/>
      <c r="O33" s="65"/>
      <c r="P33" s="65"/>
      <c r="Q33" s="89"/>
      <c r="R33" s="94"/>
      <c r="S33" s="95"/>
      <c r="T33" s="66"/>
      <c r="U33" s="66"/>
      <c r="V33" s="65"/>
    </row>
    <row r="34" spans="2:22" hidden="1" x14ac:dyDescent="0.25">
      <c r="B34" s="77"/>
      <c r="C34" s="80"/>
      <c r="D34" s="78"/>
      <c r="E34" s="64"/>
      <c r="F34" s="65"/>
      <c r="G34" s="63"/>
      <c r="H34" s="63"/>
      <c r="I34" s="63"/>
      <c r="J34" s="65"/>
      <c r="K34" s="65"/>
      <c r="L34" s="63"/>
      <c r="M34" s="63"/>
      <c r="N34" s="89"/>
      <c r="O34" s="65"/>
      <c r="P34" s="65"/>
      <c r="Q34" s="89"/>
      <c r="R34" s="89"/>
      <c r="S34" s="66"/>
      <c r="T34" s="66"/>
      <c r="U34" s="66"/>
      <c r="V34" s="65"/>
    </row>
    <row r="35" spans="2:22" hidden="1" x14ac:dyDescent="0.25">
      <c r="B35" s="77"/>
      <c r="C35" s="80"/>
      <c r="D35" s="78"/>
      <c r="E35" s="64"/>
      <c r="F35" s="65"/>
      <c r="G35" s="63"/>
      <c r="H35" s="63"/>
      <c r="I35" s="63"/>
      <c r="J35" s="65"/>
      <c r="K35" s="65"/>
      <c r="L35" s="63"/>
      <c r="M35" s="63"/>
      <c r="N35" s="89"/>
      <c r="O35" s="65"/>
      <c r="P35" s="65"/>
      <c r="Q35" s="89"/>
      <c r="R35" s="89"/>
      <c r="S35" s="66"/>
      <c r="T35" s="66"/>
      <c r="U35" s="66"/>
      <c r="V35" s="65"/>
    </row>
    <row r="36" spans="2:22" hidden="1" x14ac:dyDescent="0.25">
      <c r="B36" s="12"/>
      <c r="C36" s="14"/>
      <c r="D36" s="13"/>
      <c r="E36" s="18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9"/>
      <c r="U36" s="88"/>
      <c r="V36" s="19"/>
    </row>
    <row r="37" spans="2:22" hidden="1" x14ac:dyDescent="0.25">
      <c r="B37" s="12"/>
      <c r="C37" s="14"/>
      <c r="D37" s="13"/>
      <c r="E37" s="18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9"/>
      <c r="U37" s="88"/>
      <c r="V37" s="19"/>
    </row>
    <row r="38" spans="2:22" hidden="1" x14ac:dyDescent="0.25">
      <c r="B38" s="77"/>
      <c r="C38" s="90"/>
      <c r="D38" s="91"/>
      <c r="E38" s="59"/>
      <c r="F38" s="65"/>
      <c r="G38" s="63"/>
      <c r="H38" s="63"/>
      <c r="I38" s="63"/>
      <c r="J38" s="65"/>
      <c r="K38" s="65"/>
      <c r="L38" s="63"/>
      <c r="M38" s="63"/>
      <c r="N38" s="89"/>
      <c r="O38" s="65"/>
      <c r="P38" s="65"/>
      <c r="Q38" s="89"/>
      <c r="R38" s="94"/>
      <c r="S38" s="95"/>
      <c r="T38" s="66"/>
      <c r="U38" s="66"/>
      <c r="V38" s="65"/>
    </row>
    <row r="39" spans="2:22" hidden="1" x14ac:dyDescent="0.25">
      <c r="B39" s="77"/>
      <c r="C39" s="90"/>
      <c r="D39" s="91"/>
      <c r="E39" s="93"/>
      <c r="F39" s="65"/>
      <c r="G39" s="63"/>
      <c r="H39" s="63"/>
      <c r="I39" s="63"/>
      <c r="J39" s="65"/>
      <c r="K39" s="65"/>
      <c r="L39" s="63"/>
      <c r="M39" s="63"/>
      <c r="N39" s="89"/>
      <c r="O39" s="65"/>
      <c r="P39" s="65"/>
      <c r="Q39" s="89"/>
      <c r="R39" s="94"/>
      <c r="S39" s="95"/>
      <c r="T39" s="66"/>
      <c r="U39" s="66"/>
      <c r="V39" s="65"/>
    </row>
    <row r="40" spans="2:22" hidden="1" x14ac:dyDescent="0.25">
      <c r="B40" s="77"/>
      <c r="C40" s="90"/>
      <c r="D40" s="91"/>
      <c r="E40" s="92"/>
      <c r="F40" s="65"/>
      <c r="G40" s="63"/>
      <c r="H40" s="63"/>
      <c r="I40" s="63"/>
      <c r="J40" s="65"/>
      <c r="K40" s="65"/>
      <c r="L40" s="63"/>
      <c r="M40" s="63"/>
      <c r="N40" s="89"/>
      <c r="O40" s="65"/>
      <c r="P40" s="65"/>
      <c r="Q40" s="89"/>
      <c r="R40" s="94"/>
      <c r="S40" s="95"/>
      <c r="T40" s="66"/>
      <c r="U40" s="66"/>
      <c r="V40" s="65"/>
    </row>
    <row r="41" spans="2:22" hidden="1" x14ac:dyDescent="0.25">
      <c r="B41" s="77"/>
      <c r="C41" s="80"/>
      <c r="D41" s="78"/>
      <c r="E41" s="64"/>
      <c r="F41" s="65"/>
      <c r="G41" s="63"/>
      <c r="H41" s="63"/>
      <c r="I41" s="63"/>
      <c r="J41" s="65"/>
      <c r="K41" s="65"/>
      <c r="L41" s="63"/>
      <c r="M41" s="63"/>
      <c r="N41" s="89"/>
      <c r="O41" s="65"/>
      <c r="P41" s="65"/>
      <c r="Q41" s="89"/>
      <c r="R41" s="89"/>
      <c r="S41" s="66"/>
      <c r="T41" s="66"/>
      <c r="U41" s="66"/>
      <c r="V41" s="65"/>
    </row>
    <row r="42" spans="2:22" hidden="1" x14ac:dyDescent="0.25">
      <c r="B42" s="77"/>
      <c r="C42" s="80"/>
      <c r="D42" s="78"/>
      <c r="E42" s="64"/>
      <c r="F42" s="65"/>
      <c r="G42" s="63"/>
      <c r="H42" s="63"/>
      <c r="I42" s="63"/>
      <c r="J42" s="65"/>
      <c r="K42" s="65"/>
      <c r="L42" s="63"/>
      <c r="M42" s="63"/>
      <c r="N42" s="89"/>
      <c r="O42" s="65"/>
      <c r="P42" s="65"/>
      <c r="Q42" s="89"/>
      <c r="R42" s="89"/>
      <c r="S42" s="66"/>
      <c r="T42" s="66"/>
      <c r="U42" s="66"/>
      <c r="V42" s="65"/>
    </row>
    <row r="43" spans="2:22" hidden="1" x14ac:dyDescent="0.25">
      <c r="B43" s="12"/>
      <c r="C43" s="14"/>
      <c r="D43" s="13"/>
      <c r="E43" s="18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9"/>
      <c r="U43" s="88"/>
      <c r="V43" s="19"/>
    </row>
    <row r="44" spans="2:22" hidden="1" x14ac:dyDescent="0.25">
      <c r="B44" s="77"/>
      <c r="C44" s="90"/>
      <c r="D44" s="91"/>
      <c r="E44" s="59"/>
      <c r="F44" s="65"/>
      <c r="G44" s="63"/>
      <c r="H44" s="63"/>
      <c r="I44" s="63"/>
      <c r="J44" s="65"/>
      <c r="K44" s="65"/>
      <c r="L44" s="63"/>
      <c r="M44" s="63"/>
      <c r="N44" s="89"/>
      <c r="O44" s="65"/>
      <c r="P44" s="65"/>
      <c r="Q44" s="89"/>
      <c r="R44" s="94"/>
      <c r="S44" s="95"/>
      <c r="T44" s="66"/>
      <c r="U44" s="66"/>
      <c r="V44" s="65"/>
    </row>
    <row r="45" spans="2:22" hidden="1" x14ac:dyDescent="0.25">
      <c r="B45" s="77"/>
      <c r="C45" s="90"/>
      <c r="D45" s="91"/>
      <c r="E45" s="93"/>
      <c r="F45" s="65"/>
      <c r="G45" s="63"/>
      <c r="H45" s="63"/>
      <c r="I45" s="63"/>
      <c r="J45" s="65"/>
      <c r="K45" s="65"/>
      <c r="L45" s="63"/>
      <c r="M45" s="63"/>
      <c r="N45" s="89"/>
      <c r="O45" s="65"/>
      <c r="P45" s="65"/>
      <c r="Q45" s="89"/>
      <c r="R45" s="94"/>
      <c r="S45" s="95"/>
      <c r="T45" s="66"/>
      <c r="U45" s="66"/>
      <c r="V45" s="65"/>
    </row>
    <row r="46" spans="2:22" hidden="1" x14ac:dyDescent="0.25">
      <c r="B46" s="77"/>
      <c r="C46" s="90"/>
      <c r="D46" s="91"/>
      <c r="E46" s="92"/>
      <c r="F46" s="65"/>
      <c r="G46" s="63"/>
      <c r="H46" s="63"/>
      <c r="I46" s="63"/>
      <c r="J46" s="65"/>
      <c r="K46" s="65"/>
      <c r="L46" s="63"/>
      <c r="M46" s="63"/>
      <c r="N46" s="89"/>
      <c r="O46" s="65"/>
      <c r="P46" s="65"/>
      <c r="Q46" s="89"/>
      <c r="R46" s="94"/>
      <c r="S46" s="95"/>
      <c r="T46" s="66"/>
      <c r="U46" s="66"/>
      <c r="V46" s="65"/>
    </row>
    <row r="47" spans="2:22" hidden="1" x14ac:dyDescent="0.25">
      <c r="B47" s="77"/>
      <c r="C47" s="80"/>
      <c r="D47" s="78"/>
      <c r="E47" s="64"/>
      <c r="F47" s="65"/>
      <c r="G47" s="63"/>
      <c r="H47" s="63"/>
      <c r="I47" s="63"/>
      <c r="J47" s="65"/>
      <c r="K47" s="65"/>
      <c r="L47" s="63"/>
      <c r="M47" s="63"/>
      <c r="N47" s="89"/>
      <c r="O47" s="65"/>
      <c r="P47" s="65"/>
      <c r="Q47" s="89"/>
      <c r="R47" s="89"/>
      <c r="S47" s="66"/>
      <c r="T47" s="66"/>
      <c r="U47" s="66"/>
      <c r="V47" s="65"/>
    </row>
    <row r="48" spans="2:22" hidden="1" x14ac:dyDescent="0.25">
      <c r="B48" s="77"/>
      <c r="C48" s="80"/>
      <c r="D48" s="78"/>
      <c r="E48" s="64"/>
      <c r="F48" s="65"/>
      <c r="G48" s="63"/>
      <c r="H48" s="63"/>
      <c r="I48" s="63"/>
      <c r="J48" s="65"/>
      <c r="K48" s="65"/>
      <c r="L48" s="63"/>
      <c r="M48" s="63"/>
      <c r="N48" s="89"/>
      <c r="O48" s="65"/>
      <c r="P48" s="65"/>
      <c r="Q48" s="89"/>
      <c r="R48" s="89"/>
      <c r="S48" s="66"/>
      <c r="T48" s="66"/>
      <c r="U48" s="66"/>
      <c r="V48" s="65"/>
    </row>
    <row r="49" spans="2:22" hidden="1" x14ac:dyDescent="0.25">
      <c r="B49" s="12"/>
      <c r="C49" s="14"/>
      <c r="D49" s="13"/>
      <c r="E49" s="18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9"/>
      <c r="U49" s="88"/>
      <c r="V49" s="19"/>
    </row>
    <row r="50" spans="2:22" hidden="1" x14ac:dyDescent="0.25">
      <c r="B50" s="12"/>
      <c r="C50" s="14"/>
      <c r="D50" s="13"/>
      <c r="E50" s="18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9"/>
      <c r="U50" s="88"/>
      <c r="V50" s="19"/>
    </row>
    <row r="51" spans="2:22" hidden="1" x14ac:dyDescent="0.25">
      <c r="B51" s="77"/>
      <c r="C51" s="90"/>
      <c r="D51" s="91"/>
      <c r="E51" s="59"/>
      <c r="F51" s="65"/>
      <c r="G51" s="63"/>
      <c r="H51" s="63"/>
      <c r="I51" s="63"/>
      <c r="J51" s="65"/>
      <c r="K51" s="65"/>
      <c r="L51" s="63"/>
      <c r="M51" s="63"/>
      <c r="N51" s="89"/>
      <c r="O51" s="65"/>
      <c r="P51" s="65"/>
      <c r="Q51" s="89"/>
      <c r="R51" s="94"/>
      <c r="S51" s="95"/>
      <c r="T51" s="66"/>
      <c r="U51" s="66"/>
      <c r="V51" s="65"/>
    </row>
    <row r="52" spans="2:22" hidden="1" x14ac:dyDescent="0.25">
      <c r="B52" s="77"/>
      <c r="C52" s="90"/>
      <c r="D52" s="91"/>
      <c r="E52" s="93"/>
      <c r="F52" s="65"/>
      <c r="G52" s="63"/>
      <c r="H52" s="63"/>
      <c r="I52" s="63"/>
      <c r="J52" s="65"/>
      <c r="K52" s="65"/>
      <c r="L52" s="63"/>
      <c r="M52" s="63"/>
      <c r="N52" s="89"/>
      <c r="O52" s="65"/>
      <c r="P52" s="65"/>
      <c r="Q52" s="89"/>
      <c r="R52" s="94"/>
      <c r="S52" s="95"/>
      <c r="T52" s="66"/>
      <c r="U52" s="66"/>
      <c r="V52" s="65"/>
    </row>
    <row r="53" spans="2:22" hidden="1" x14ac:dyDescent="0.25">
      <c r="B53" s="77"/>
      <c r="C53" s="90"/>
      <c r="D53" s="91"/>
      <c r="E53" s="92"/>
      <c r="F53" s="65"/>
      <c r="G53" s="63"/>
      <c r="H53" s="63"/>
      <c r="I53" s="63"/>
      <c r="J53" s="65"/>
      <c r="K53" s="65"/>
      <c r="L53" s="63"/>
      <c r="M53" s="63"/>
      <c r="N53" s="89"/>
      <c r="O53" s="65"/>
      <c r="P53" s="65"/>
      <c r="Q53" s="89"/>
      <c r="R53" s="94"/>
      <c r="S53" s="95"/>
      <c r="T53" s="66"/>
      <c r="U53" s="66"/>
      <c r="V53" s="65"/>
    </row>
    <row r="54" spans="2:22" hidden="1" x14ac:dyDescent="0.25">
      <c r="B54" s="77"/>
      <c r="C54" s="80"/>
      <c r="D54" s="78"/>
      <c r="E54" s="64"/>
      <c r="F54" s="65"/>
      <c r="G54" s="63"/>
      <c r="H54" s="63"/>
      <c r="I54" s="63"/>
      <c r="J54" s="65"/>
      <c r="K54" s="65"/>
      <c r="L54" s="63"/>
      <c r="M54" s="63"/>
      <c r="N54" s="89"/>
      <c r="O54" s="65"/>
      <c r="P54" s="65"/>
      <c r="Q54" s="89"/>
      <c r="R54" s="89"/>
      <c r="S54" s="66"/>
      <c r="T54" s="66"/>
      <c r="U54" s="66"/>
      <c r="V54" s="65"/>
    </row>
    <row r="55" spans="2:22" hidden="1" x14ac:dyDescent="0.25">
      <c r="B55" s="77"/>
      <c r="C55" s="80"/>
      <c r="D55" s="78"/>
      <c r="E55" s="64"/>
      <c r="F55" s="65"/>
      <c r="G55" s="63"/>
      <c r="H55" s="63"/>
      <c r="I55" s="63"/>
      <c r="J55" s="65"/>
      <c r="K55" s="65"/>
      <c r="L55" s="63"/>
      <c r="M55" s="63"/>
      <c r="N55" s="89"/>
      <c r="O55" s="65"/>
      <c r="P55" s="65"/>
      <c r="Q55" s="89"/>
      <c r="R55" s="89"/>
      <c r="S55" s="66"/>
      <c r="T55" s="66"/>
      <c r="U55" s="66"/>
      <c r="V55" s="65"/>
    </row>
    <row r="56" spans="2:22" hidden="1" x14ac:dyDescent="0.25">
      <c r="B56" s="12"/>
      <c r="C56" s="14"/>
      <c r="D56" s="13"/>
      <c r="E56" s="18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9"/>
      <c r="U56" s="88"/>
      <c r="V56" s="19"/>
    </row>
    <row r="57" spans="2:22" hidden="1" x14ac:dyDescent="0.25">
      <c r="B57" s="77"/>
      <c r="C57" s="90"/>
      <c r="D57" s="91"/>
      <c r="E57" s="59"/>
      <c r="F57" s="65"/>
      <c r="G57" s="63"/>
      <c r="H57" s="63"/>
      <c r="I57" s="63"/>
      <c r="J57" s="65"/>
      <c r="K57" s="65"/>
      <c r="L57" s="63"/>
      <c r="M57" s="63"/>
      <c r="N57" s="89"/>
      <c r="O57" s="65"/>
      <c r="P57" s="65"/>
      <c r="Q57" s="89"/>
      <c r="R57" s="94"/>
      <c r="S57" s="95"/>
      <c r="T57" s="66"/>
      <c r="U57" s="66"/>
      <c r="V57" s="65"/>
    </row>
    <row r="58" spans="2:22" hidden="1" x14ac:dyDescent="0.25">
      <c r="B58" s="77"/>
      <c r="C58" s="90"/>
      <c r="D58" s="91"/>
      <c r="E58" s="93"/>
      <c r="F58" s="65"/>
      <c r="G58" s="63"/>
      <c r="H58" s="63"/>
      <c r="I58" s="63"/>
      <c r="J58" s="65"/>
      <c r="K58" s="65"/>
      <c r="L58" s="63"/>
      <c r="M58" s="63"/>
      <c r="N58" s="89"/>
      <c r="O58" s="65"/>
      <c r="P58" s="65"/>
      <c r="Q58" s="89"/>
      <c r="R58" s="94"/>
      <c r="S58" s="95"/>
      <c r="T58" s="66"/>
      <c r="U58" s="66"/>
      <c r="V58" s="65"/>
    </row>
    <row r="59" spans="2:22" hidden="1" x14ac:dyDescent="0.25">
      <c r="B59" s="77"/>
      <c r="C59" s="90"/>
      <c r="D59" s="91"/>
      <c r="E59" s="92"/>
      <c r="F59" s="65"/>
      <c r="G59" s="63"/>
      <c r="H59" s="63"/>
      <c r="I59" s="63"/>
      <c r="J59" s="65"/>
      <c r="K59" s="65"/>
      <c r="L59" s="63"/>
      <c r="M59" s="63"/>
      <c r="N59" s="89"/>
      <c r="O59" s="65"/>
      <c r="P59" s="65"/>
      <c r="Q59" s="89"/>
      <c r="R59" s="94"/>
      <c r="S59" s="95"/>
      <c r="T59" s="66"/>
      <c r="U59" s="66"/>
      <c r="V59" s="65"/>
    </row>
    <row r="60" spans="2:22" hidden="1" x14ac:dyDescent="0.25">
      <c r="B60" s="77"/>
      <c r="C60" s="80"/>
      <c r="D60" s="78"/>
      <c r="E60" s="64"/>
      <c r="F60" s="65"/>
      <c r="G60" s="63"/>
      <c r="H60" s="63"/>
      <c r="I60" s="63"/>
      <c r="J60" s="65"/>
      <c r="K60" s="65"/>
      <c r="L60" s="63"/>
      <c r="M60" s="63"/>
      <c r="N60" s="89"/>
      <c r="O60" s="65"/>
      <c r="P60" s="65"/>
      <c r="Q60" s="89"/>
      <c r="R60" s="89"/>
      <c r="S60" s="66"/>
      <c r="T60" s="66"/>
      <c r="U60" s="66"/>
      <c r="V60" s="65"/>
    </row>
    <row r="61" spans="2:22" hidden="1" x14ac:dyDescent="0.25">
      <c r="B61" s="77"/>
      <c r="C61" s="80"/>
      <c r="D61" s="78"/>
      <c r="E61" s="64"/>
      <c r="F61" s="65"/>
      <c r="G61" s="63"/>
      <c r="H61" s="63"/>
      <c r="I61" s="63"/>
      <c r="J61" s="65"/>
      <c r="K61" s="65"/>
      <c r="L61" s="63"/>
      <c r="M61" s="63"/>
      <c r="N61" s="89"/>
      <c r="O61" s="65"/>
      <c r="P61" s="65"/>
      <c r="Q61" s="89"/>
      <c r="R61" s="89"/>
      <c r="S61" s="66"/>
      <c r="T61" s="66"/>
      <c r="U61" s="66"/>
      <c r="V61" s="65"/>
    </row>
    <row r="62" spans="2:22" hidden="1" x14ac:dyDescent="0.25">
      <c r="B62" s="12"/>
      <c r="C62" s="14"/>
      <c r="D62" s="13"/>
      <c r="E62" s="18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9"/>
      <c r="U62" s="88"/>
      <c r="V62" s="19"/>
    </row>
    <row r="63" spans="2:22" hidden="1" x14ac:dyDescent="0.25">
      <c r="B63" s="12"/>
      <c r="C63" s="14"/>
      <c r="D63" s="13"/>
      <c r="E63" s="18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9"/>
      <c r="U63" s="88"/>
      <c r="V63" s="19"/>
    </row>
    <row r="64" spans="2:22" hidden="1" x14ac:dyDescent="0.25">
      <c r="B64" s="77"/>
      <c r="C64" s="90"/>
      <c r="D64" s="91"/>
      <c r="E64" s="59"/>
      <c r="F64" s="65"/>
      <c r="G64" s="63"/>
      <c r="H64" s="63"/>
      <c r="I64" s="63"/>
      <c r="J64" s="65"/>
      <c r="K64" s="65"/>
      <c r="L64" s="63"/>
      <c r="M64" s="63"/>
      <c r="N64" s="89"/>
      <c r="O64" s="65"/>
      <c r="P64" s="65"/>
      <c r="Q64" s="89"/>
      <c r="R64" s="94"/>
      <c r="S64" s="95"/>
      <c r="T64" s="66"/>
      <c r="U64" s="66"/>
      <c r="V64" s="65"/>
    </row>
    <row r="65" spans="2:22" hidden="1" x14ac:dyDescent="0.25">
      <c r="B65" s="77"/>
      <c r="C65" s="90"/>
      <c r="D65" s="91"/>
      <c r="E65" s="93"/>
      <c r="F65" s="65"/>
      <c r="G65" s="63"/>
      <c r="H65" s="63"/>
      <c r="I65" s="63"/>
      <c r="J65" s="65"/>
      <c r="K65" s="65"/>
      <c r="L65" s="63"/>
      <c r="M65" s="63"/>
      <c r="N65" s="89"/>
      <c r="O65" s="65"/>
      <c r="P65" s="65"/>
      <c r="Q65" s="89"/>
      <c r="R65" s="94"/>
      <c r="S65" s="95"/>
      <c r="T65" s="66"/>
      <c r="U65" s="66"/>
      <c r="V65" s="65"/>
    </row>
    <row r="66" spans="2:22" hidden="1" x14ac:dyDescent="0.25">
      <c r="B66" s="77"/>
      <c r="C66" s="90"/>
      <c r="D66" s="91"/>
      <c r="E66" s="92"/>
      <c r="F66" s="65"/>
      <c r="G66" s="63"/>
      <c r="H66" s="63"/>
      <c r="I66" s="63"/>
      <c r="J66" s="65"/>
      <c r="K66" s="65"/>
      <c r="L66" s="63"/>
      <c r="M66" s="63"/>
      <c r="N66" s="89"/>
      <c r="O66" s="65"/>
      <c r="P66" s="65"/>
      <c r="Q66" s="89"/>
      <c r="R66" s="94"/>
      <c r="S66" s="95"/>
      <c r="T66" s="66"/>
      <c r="U66" s="66"/>
      <c r="V66" s="65"/>
    </row>
    <row r="67" spans="2:22" hidden="1" x14ac:dyDescent="0.25">
      <c r="B67" s="77"/>
      <c r="C67" s="80"/>
      <c r="D67" s="78"/>
      <c r="E67" s="64"/>
      <c r="F67" s="65"/>
      <c r="G67" s="63"/>
      <c r="H67" s="63"/>
      <c r="I67" s="63"/>
      <c r="J67" s="65"/>
      <c r="K67" s="65"/>
      <c r="L67" s="63"/>
      <c r="M67" s="63"/>
      <c r="N67" s="89"/>
      <c r="O67" s="65"/>
      <c r="P67" s="65"/>
      <c r="Q67" s="89"/>
      <c r="R67" s="89"/>
      <c r="S67" s="66"/>
      <c r="T67" s="66"/>
      <c r="U67" s="66"/>
      <c r="V67" s="65"/>
    </row>
    <row r="68" spans="2:22" hidden="1" x14ac:dyDescent="0.25">
      <c r="B68" s="77"/>
      <c r="C68" s="80"/>
      <c r="D68" s="78"/>
      <c r="E68" s="64"/>
      <c r="F68" s="65"/>
      <c r="G68" s="63"/>
      <c r="H68" s="63"/>
      <c r="I68" s="63"/>
      <c r="J68" s="65"/>
      <c r="K68" s="65"/>
      <c r="L68" s="63"/>
      <c r="M68" s="63"/>
      <c r="N68" s="89"/>
      <c r="O68" s="65"/>
      <c r="P68" s="65"/>
      <c r="Q68" s="89"/>
      <c r="R68" s="89"/>
      <c r="S68" s="66"/>
      <c r="T68" s="66"/>
      <c r="U68" s="66"/>
      <c r="V68" s="65"/>
    </row>
    <row r="69" spans="2:22" hidden="1" x14ac:dyDescent="0.25">
      <c r="B69" s="12"/>
      <c r="C69" s="14"/>
      <c r="D69" s="13"/>
      <c r="E69" s="18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9"/>
      <c r="U69" s="88"/>
      <c r="V69" s="19"/>
    </row>
    <row r="70" spans="2:22" hidden="1" x14ac:dyDescent="0.25">
      <c r="B70" s="77"/>
      <c r="C70" s="90"/>
      <c r="D70" s="91"/>
      <c r="E70" s="59"/>
      <c r="F70" s="65"/>
      <c r="G70" s="63"/>
      <c r="H70" s="63"/>
      <c r="I70" s="63"/>
      <c r="J70" s="65"/>
      <c r="K70" s="65"/>
      <c r="L70" s="63"/>
      <c r="M70" s="63"/>
      <c r="N70" s="89"/>
      <c r="O70" s="65"/>
      <c r="P70" s="65"/>
      <c r="Q70" s="89"/>
      <c r="R70" s="94"/>
      <c r="S70" s="95"/>
      <c r="T70" s="66"/>
      <c r="U70" s="66"/>
      <c r="V70" s="65"/>
    </row>
    <row r="71" spans="2:22" hidden="1" x14ac:dyDescent="0.25">
      <c r="B71" s="77"/>
      <c r="C71" s="90"/>
      <c r="D71" s="91"/>
      <c r="E71" s="93"/>
      <c r="F71" s="65"/>
      <c r="G71" s="63"/>
      <c r="H71" s="63"/>
      <c r="I71" s="63"/>
      <c r="J71" s="65"/>
      <c r="K71" s="65"/>
      <c r="L71" s="63"/>
      <c r="M71" s="63"/>
      <c r="N71" s="89"/>
      <c r="O71" s="65"/>
      <c r="P71" s="65"/>
      <c r="Q71" s="89"/>
      <c r="R71" s="94"/>
      <c r="S71" s="95"/>
      <c r="T71" s="66"/>
      <c r="U71" s="66"/>
      <c r="V71" s="65"/>
    </row>
    <row r="72" spans="2:22" hidden="1" x14ac:dyDescent="0.25">
      <c r="B72" s="77"/>
      <c r="C72" s="90"/>
      <c r="D72" s="91"/>
      <c r="E72" s="92"/>
      <c r="F72" s="65"/>
      <c r="G72" s="63"/>
      <c r="H72" s="63"/>
      <c r="I72" s="63"/>
      <c r="J72" s="65"/>
      <c r="K72" s="65"/>
      <c r="L72" s="63"/>
      <c r="M72" s="63"/>
      <c r="N72" s="89"/>
      <c r="O72" s="65"/>
      <c r="P72" s="65"/>
      <c r="Q72" s="89"/>
      <c r="R72" s="94"/>
      <c r="S72" s="95"/>
      <c r="T72" s="66"/>
      <c r="U72" s="66"/>
      <c r="V72" s="65"/>
    </row>
    <row r="73" spans="2:22" hidden="1" x14ac:dyDescent="0.25">
      <c r="B73" s="77"/>
      <c r="C73" s="80"/>
      <c r="D73" s="78"/>
      <c r="E73" s="64"/>
      <c r="F73" s="65"/>
      <c r="G73" s="63"/>
      <c r="H73" s="63"/>
      <c r="I73" s="63"/>
      <c r="J73" s="65"/>
      <c r="K73" s="65"/>
      <c r="L73" s="63"/>
      <c r="M73" s="63"/>
      <c r="N73" s="89"/>
      <c r="O73" s="65"/>
      <c r="P73" s="65"/>
      <c r="Q73" s="89"/>
      <c r="R73" s="89"/>
      <c r="S73" s="66"/>
      <c r="T73" s="66"/>
      <c r="U73" s="66"/>
      <c r="V73" s="65"/>
    </row>
    <row r="74" spans="2:22" hidden="1" x14ac:dyDescent="0.25">
      <c r="B74" s="77"/>
      <c r="C74" s="80"/>
      <c r="D74" s="78"/>
      <c r="E74" s="64"/>
      <c r="F74" s="65"/>
      <c r="G74" s="63"/>
      <c r="H74" s="63"/>
      <c r="I74" s="63"/>
      <c r="J74" s="65"/>
      <c r="K74" s="65"/>
      <c r="L74" s="63"/>
      <c r="M74" s="63"/>
      <c r="N74" s="89"/>
      <c r="O74" s="65"/>
      <c r="P74" s="65"/>
      <c r="Q74" s="89"/>
      <c r="R74" s="89"/>
      <c r="S74" s="66"/>
      <c r="T74" s="66"/>
      <c r="U74" s="66"/>
      <c r="V74" s="65"/>
    </row>
    <row r="75" spans="2:22" hidden="1" x14ac:dyDescent="0.25">
      <c r="B75" s="12"/>
      <c r="C75" s="14"/>
      <c r="D75" s="13"/>
      <c r="E75" s="18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9"/>
      <c r="U75" s="88"/>
      <c r="V75" s="19"/>
    </row>
    <row r="77" spans="2:22" x14ac:dyDescent="0.25"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19">
    <cfRule type="duplicateValues" dxfId="171" priority="173"/>
    <cfRule type="duplicateValues" dxfId="170" priority="174"/>
    <cfRule type="duplicateValues" dxfId="169" priority="175"/>
    <cfRule type="duplicateValues" dxfId="168" priority="176"/>
  </conditionalFormatting>
  <conditionalFormatting sqref="D28">
    <cfRule type="duplicateValues" dxfId="167" priority="167"/>
    <cfRule type="duplicateValues" dxfId="166" priority="168"/>
  </conditionalFormatting>
  <conditionalFormatting sqref="D28">
    <cfRule type="duplicateValues" dxfId="165" priority="169"/>
  </conditionalFormatting>
  <conditionalFormatting sqref="D29">
    <cfRule type="duplicateValues" dxfId="164" priority="170"/>
    <cfRule type="duplicateValues" dxfId="163" priority="171"/>
  </conditionalFormatting>
  <conditionalFormatting sqref="D29">
    <cfRule type="duplicateValues" dxfId="162" priority="172"/>
  </conditionalFormatting>
  <conditionalFormatting sqref="D25">
    <cfRule type="duplicateValues" dxfId="161" priority="163"/>
    <cfRule type="duplicateValues" dxfId="160" priority="164"/>
    <cfRule type="duplicateValues" dxfId="159" priority="165"/>
    <cfRule type="duplicateValues" dxfId="158" priority="166"/>
  </conditionalFormatting>
  <conditionalFormatting sqref="D26">
    <cfRule type="duplicateValues" dxfId="157" priority="159"/>
    <cfRule type="duplicateValues" dxfId="156" priority="160"/>
    <cfRule type="duplicateValues" dxfId="155" priority="161"/>
    <cfRule type="duplicateValues" dxfId="154" priority="162"/>
  </conditionalFormatting>
  <conditionalFormatting sqref="D27">
    <cfRule type="duplicateValues" dxfId="153" priority="155"/>
    <cfRule type="duplicateValues" dxfId="152" priority="156"/>
    <cfRule type="duplicateValues" dxfId="151" priority="157"/>
    <cfRule type="duplicateValues" dxfId="150" priority="158"/>
  </conditionalFormatting>
  <conditionalFormatting sqref="D34">
    <cfRule type="duplicateValues" dxfId="149" priority="149"/>
    <cfRule type="duplicateValues" dxfId="148" priority="150"/>
  </conditionalFormatting>
  <conditionalFormatting sqref="D34">
    <cfRule type="duplicateValues" dxfId="147" priority="151"/>
  </conditionalFormatting>
  <conditionalFormatting sqref="D35">
    <cfRule type="duplicateValues" dxfId="146" priority="152"/>
    <cfRule type="duplicateValues" dxfId="145" priority="153"/>
  </conditionalFormatting>
  <conditionalFormatting sqref="D35">
    <cfRule type="duplicateValues" dxfId="144" priority="154"/>
  </conditionalFormatting>
  <conditionalFormatting sqref="D31">
    <cfRule type="duplicateValues" dxfId="143" priority="145"/>
    <cfRule type="duplicateValues" dxfId="142" priority="146"/>
    <cfRule type="duplicateValues" dxfId="141" priority="147"/>
    <cfRule type="duplicateValues" dxfId="140" priority="148"/>
  </conditionalFormatting>
  <conditionalFormatting sqref="D32">
    <cfRule type="duplicateValues" dxfId="139" priority="141"/>
    <cfRule type="duplicateValues" dxfId="138" priority="142"/>
    <cfRule type="duplicateValues" dxfId="137" priority="143"/>
    <cfRule type="duplicateValues" dxfId="136" priority="144"/>
  </conditionalFormatting>
  <conditionalFormatting sqref="D33">
    <cfRule type="duplicateValues" dxfId="135" priority="137"/>
    <cfRule type="duplicateValues" dxfId="134" priority="138"/>
    <cfRule type="duplicateValues" dxfId="133" priority="139"/>
    <cfRule type="duplicateValues" dxfId="132" priority="140"/>
  </conditionalFormatting>
  <conditionalFormatting sqref="D41">
    <cfRule type="duplicateValues" dxfId="131" priority="131"/>
    <cfRule type="duplicateValues" dxfId="130" priority="132"/>
  </conditionalFormatting>
  <conditionalFormatting sqref="D41">
    <cfRule type="duplicateValues" dxfId="129" priority="133"/>
  </conditionalFormatting>
  <conditionalFormatting sqref="D42">
    <cfRule type="duplicateValues" dxfId="128" priority="134"/>
    <cfRule type="duplicateValues" dxfId="127" priority="135"/>
  </conditionalFormatting>
  <conditionalFormatting sqref="D42">
    <cfRule type="duplicateValues" dxfId="126" priority="136"/>
  </conditionalFormatting>
  <conditionalFormatting sqref="D38">
    <cfRule type="duplicateValues" dxfId="125" priority="127"/>
    <cfRule type="duplicateValues" dxfId="124" priority="128"/>
    <cfRule type="duplicateValues" dxfId="123" priority="129"/>
    <cfRule type="duplicateValues" dxfId="122" priority="130"/>
  </conditionalFormatting>
  <conditionalFormatting sqref="D39">
    <cfRule type="duplicateValues" dxfId="121" priority="123"/>
    <cfRule type="duplicateValues" dxfId="120" priority="124"/>
    <cfRule type="duplicateValues" dxfId="119" priority="125"/>
    <cfRule type="duplicateValues" dxfId="118" priority="126"/>
  </conditionalFormatting>
  <conditionalFormatting sqref="D40">
    <cfRule type="duplicateValues" dxfId="117" priority="119"/>
    <cfRule type="duplicateValues" dxfId="116" priority="120"/>
    <cfRule type="duplicateValues" dxfId="115" priority="121"/>
    <cfRule type="duplicateValues" dxfId="114" priority="122"/>
  </conditionalFormatting>
  <conditionalFormatting sqref="D47">
    <cfRule type="duplicateValues" dxfId="113" priority="113"/>
    <cfRule type="duplicateValues" dxfId="112" priority="114"/>
  </conditionalFormatting>
  <conditionalFormatting sqref="D47">
    <cfRule type="duplicateValues" dxfId="111" priority="115"/>
  </conditionalFormatting>
  <conditionalFormatting sqref="D48">
    <cfRule type="duplicateValues" dxfId="110" priority="116"/>
    <cfRule type="duplicateValues" dxfId="109" priority="117"/>
  </conditionalFormatting>
  <conditionalFormatting sqref="D48">
    <cfRule type="duplicateValues" dxfId="108" priority="118"/>
  </conditionalFormatting>
  <conditionalFormatting sqref="D44">
    <cfRule type="duplicateValues" dxfId="107" priority="109"/>
    <cfRule type="duplicateValues" dxfId="106" priority="110"/>
    <cfRule type="duplicateValues" dxfId="105" priority="111"/>
    <cfRule type="duplicateValues" dxfId="104" priority="112"/>
  </conditionalFormatting>
  <conditionalFormatting sqref="D45">
    <cfRule type="duplicateValues" dxfId="103" priority="105"/>
    <cfRule type="duplicateValues" dxfId="102" priority="106"/>
    <cfRule type="duplicateValues" dxfId="101" priority="107"/>
    <cfRule type="duplicateValues" dxfId="100" priority="108"/>
  </conditionalFormatting>
  <conditionalFormatting sqref="D46">
    <cfRule type="duplicateValues" dxfId="99" priority="101"/>
    <cfRule type="duplicateValues" dxfId="98" priority="102"/>
    <cfRule type="duplicateValues" dxfId="97" priority="103"/>
    <cfRule type="duplicateValues" dxfId="96" priority="104"/>
  </conditionalFormatting>
  <conditionalFormatting sqref="D54">
    <cfRule type="duplicateValues" dxfId="95" priority="95"/>
    <cfRule type="duplicateValues" dxfId="94" priority="96"/>
  </conditionalFormatting>
  <conditionalFormatting sqref="D54">
    <cfRule type="duplicateValues" dxfId="93" priority="97"/>
  </conditionalFormatting>
  <conditionalFormatting sqref="D55">
    <cfRule type="duplicateValues" dxfId="92" priority="98"/>
    <cfRule type="duplicateValues" dxfId="91" priority="99"/>
  </conditionalFormatting>
  <conditionalFormatting sqref="D55">
    <cfRule type="duplicateValues" dxfId="90" priority="100"/>
  </conditionalFormatting>
  <conditionalFormatting sqref="D51">
    <cfRule type="duplicateValues" dxfId="89" priority="91"/>
    <cfRule type="duplicateValues" dxfId="88" priority="92"/>
    <cfRule type="duplicateValues" dxfId="87" priority="93"/>
    <cfRule type="duplicateValues" dxfId="86" priority="94"/>
  </conditionalFormatting>
  <conditionalFormatting sqref="D52">
    <cfRule type="duplicateValues" dxfId="85" priority="87"/>
    <cfRule type="duplicateValues" dxfId="84" priority="88"/>
    <cfRule type="duplicateValues" dxfId="83" priority="89"/>
    <cfRule type="duplicateValues" dxfId="82" priority="90"/>
  </conditionalFormatting>
  <conditionalFormatting sqref="D53">
    <cfRule type="duplicateValues" dxfId="81" priority="83"/>
    <cfRule type="duplicateValues" dxfId="80" priority="84"/>
    <cfRule type="duplicateValues" dxfId="79" priority="85"/>
    <cfRule type="duplicateValues" dxfId="78" priority="86"/>
  </conditionalFormatting>
  <conditionalFormatting sqref="D60">
    <cfRule type="duplicateValues" dxfId="77" priority="77"/>
    <cfRule type="duplicateValues" dxfId="76" priority="78"/>
  </conditionalFormatting>
  <conditionalFormatting sqref="D60">
    <cfRule type="duplicateValues" dxfId="75" priority="79"/>
  </conditionalFormatting>
  <conditionalFormatting sqref="D61">
    <cfRule type="duplicateValues" dxfId="74" priority="80"/>
    <cfRule type="duplicateValues" dxfId="73" priority="81"/>
  </conditionalFormatting>
  <conditionalFormatting sqref="D61">
    <cfRule type="duplicateValues" dxfId="72" priority="82"/>
  </conditionalFormatting>
  <conditionalFormatting sqref="D57">
    <cfRule type="duplicateValues" dxfId="71" priority="73"/>
    <cfRule type="duplicateValues" dxfId="70" priority="74"/>
    <cfRule type="duplicateValues" dxfId="69" priority="75"/>
    <cfRule type="duplicateValues" dxfId="68" priority="76"/>
  </conditionalFormatting>
  <conditionalFormatting sqref="D58">
    <cfRule type="duplicateValues" dxfId="67" priority="69"/>
    <cfRule type="duplicateValues" dxfId="66" priority="70"/>
    <cfRule type="duplicateValues" dxfId="65" priority="71"/>
    <cfRule type="duplicateValues" dxfId="64" priority="72"/>
  </conditionalFormatting>
  <conditionalFormatting sqref="D59">
    <cfRule type="duplicateValues" dxfId="63" priority="65"/>
    <cfRule type="duplicateValues" dxfId="62" priority="66"/>
    <cfRule type="duplicateValues" dxfId="61" priority="67"/>
    <cfRule type="duplicateValues" dxfId="60" priority="68"/>
  </conditionalFormatting>
  <conditionalFormatting sqref="D67">
    <cfRule type="duplicateValues" dxfId="59" priority="59"/>
    <cfRule type="duplicateValues" dxfId="58" priority="60"/>
  </conditionalFormatting>
  <conditionalFormatting sqref="D67">
    <cfRule type="duplicateValues" dxfId="57" priority="61"/>
  </conditionalFormatting>
  <conditionalFormatting sqref="D68">
    <cfRule type="duplicateValues" dxfId="56" priority="62"/>
    <cfRule type="duplicateValues" dxfId="55" priority="63"/>
  </conditionalFormatting>
  <conditionalFormatting sqref="D68">
    <cfRule type="duplicateValues" dxfId="54" priority="64"/>
  </conditionalFormatting>
  <conditionalFormatting sqref="D64">
    <cfRule type="duplicateValues" dxfId="53" priority="55"/>
    <cfRule type="duplicateValues" dxfId="52" priority="56"/>
    <cfRule type="duplicateValues" dxfId="51" priority="57"/>
    <cfRule type="duplicateValues" dxfId="50" priority="58"/>
  </conditionalFormatting>
  <conditionalFormatting sqref="D65">
    <cfRule type="duplicateValues" dxfId="49" priority="51"/>
    <cfRule type="duplicateValues" dxfId="48" priority="52"/>
    <cfRule type="duplicateValues" dxfId="47" priority="53"/>
    <cfRule type="duplicateValues" dxfId="46" priority="54"/>
  </conditionalFormatting>
  <conditionalFormatting sqref="D66">
    <cfRule type="duplicateValues" dxfId="45" priority="47"/>
    <cfRule type="duplicateValues" dxfId="44" priority="48"/>
    <cfRule type="duplicateValues" dxfId="43" priority="49"/>
    <cfRule type="duplicateValues" dxfId="42" priority="50"/>
  </conditionalFormatting>
  <conditionalFormatting sqref="D73">
    <cfRule type="duplicateValues" dxfId="41" priority="41"/>
    <cfRule type="duplicateValues" dxfId="40" priority="42"/>
  </conditionalFormatting>
  <conditionalFormatting sqref="D73">
    <cfRule type="duplicateValues" dxfId="39" priority="43"/>
  </conditionalFormatting>
  <conditionalFormatting sqref="D74">
    <cfRule type="duplicateValues" dxfId="38" priority="44"/>
    <cfRule type="duplicateValues" dxfId="37" priority="45"/>
  </conditionalFormatting>
  <conditionalFormatting sqref="D74">
    <cfRule type="duplicateValues" dxfId="36" priority="46"/>
  </conditionalFormatting>
  <conditionalFormatting sqref="D70">
    <cfRule type="duplicateValues" dxfId="35" priority="37"/>
    <cfRule type="duplicateValues" dxfId="34" priority="38"/>
    <cfRule type="duplicateValues" dxfId="33" priority="39"/>
    <cfRule type="duplicateValues" dxfId="32" priority="40"/>
  </conditionalFormatting>
  <conditionalFormatting sqref="D71">
    <cfRule type="duplicateValues" dxfId="31" priority="33"/>
    <cfRule type="duplicateValues" dxfId="30" priority="34"/>
    <cfRule type="duplicateValues" dxfId="29" priority="35"/>
    <cfRule type="duplicateValues" dxfId="28" priority="36"/>
  </conditionalFormatting>
  <conditionalFormatting sqref="D72">
    <cfRule type="duplicateValues" dxfId="27" priority="29"/>
    <cfRule type="duplicateValues" dxfId="26" priority="30"/>
    <cfRule type="duplicateValues" dxfId="25" priority="31"/>
    <cfRule type="duplicateValues" dxfId="24" priority="32"/>
  </conditionalFormatting>
  <conditionalFormatting sqref="D21">
    <cfRule type="duplicateValues" dxfId="23" priority="25"/>
    <cfRule type="duplicateValues" dxfId="22" priority="26"/>
    <cfRule type="duplicateValues" dxfId="21" priority="27"/>
    <cfRule type="duplicateValues" dxfId="20" priority="28"/>
  </conditionalFormatting>
  <conditionalFormatting sqref="D23">
    <cfRule type="duplicateValues" dxfId="19" priority="21"/>
    <cfRule type="duplicateValues" dxfId="18" priority="22"/>
    <cfRule type="duplicateValues" dxfId="17" priority="23"/>
    <cfRule type="duplicateValues" dxfId="16" priority="24"/>
  </conditionalFormatting>
  <conditionalFormatting sqref="D20">
    <cfRule type="duplicateValues" dxfId="15" priority="13"/>
    <cfRule type="duplicateValues" dxfId="14" priority="14"/>
    <cfRule type="duplicateValues" dxfId="13" priority="15"/>
    <cfRule type="duplicateValues" dxfId="12" priority="16"/>
  </conditionalFormatting>
  <conditionalFormatting sqref="D18">
    <cfRule type="duplicateValues" dxfId="11" priority="9"/>
    <cfRule type="duplicateValues" dxfId="10" priority="10"/>
    <cfRule type="duplicateValues" dxfId="9" priority="11"/>
    <cfRule type="duplicateValues" dxfId="8" priority="12"/>
  </conditionalFormatting>
  <conditionalFormatting sqref="D22">
    <cfRule type="duplicateValues" dxfId="7" priority="1"/>
    <cfRule type="duplicateValues" dxfId="6" priority="2"/>
    <cfRule type="duplicateValues" dxfId="5" priority="3"/>
    <cfRule type="duplicateValues" dxfId="4" priority="4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F12" sqref="F12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3" t="s">
        <v>28</v>
      </c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4" t="s">
        <v>80</v>
      </c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</row>
    <row r="7" spans="2:48" s="6" customFormat="1" x14ac:dyDescent="0.25">
      <c r="B7" s="120" t="s">
        <v>78</v>
      </c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</row>
    <row r="8" spans="2:48" x14ac:dyDescent="0.25"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</row>
    <row r="9" spans="2:48" ht="18.75" x14ac:dyDescent="0.3">
      <c r="B9" s="134" t="s">
        <v>56</v>
      </c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77"/>
      <c r="C14" s="79"/>
      <c r="D14" s="65"/>
      <c r="E14" s="86"/>
      <c r="F14" s="79"/>
      <c r="G14" s="85"/>
      <c r="H14" s="86"/>
      <c r="I14" s="86"/>
      <c r="J14" s="85"/>
      <c r="K14" s="85"/>
      <c r="L14" s="87"/>
      <c r="M14" s="88"/>
      <c r="N14" s="88" t="e">
        <f>M14/J14</f>
        <v>#DIV/0!</v>
      </c>
      <c r="O14" s="85" t="s">
        <v>7</v>
      </c>
    </row>
    <row r="15" spans="2:48" ht="62.25" customHeight="1" x14ac:dyDescent="0.25">
      <c r="B15" s="77"/>
      <c r="C15" s="79"/>
      <c r="D15" s="22"/>
      <c r="E15" s="67"/>
      <c r="F15" s="83"/>
      <c r="G15" s="46"/>
      <c r="H15" s="67"/>
      <c r="I15" s="67"/>
      <c r="J15" s="46"/>
      <c r="K15" s="46"/>
      <c r="L15" s="81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H1" zoomScale="90" zoomScaleNormal="90" zoomScaleSheetLayoutView="70" workbookViewId="0">
      <selection activeCell="U15" sqref="U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2" t="s">
        <v>34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</row>
    <row r="5" spans="1:45" s="2" customFormat="1" ht="18.75" x14ac:dyDescent="0.25"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</row>
    <row r="6" spans="1:45" s="2" customFormat="1" ht="18.75" x14ac:dyDescent="0.3">
      <c r="B6" s="134" t="s">
        <v>80</v>
      </c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</row>
    <row r="7" spans="1:45" s="6" customFormat="1" ht="15.75" x14ac:dyDescent="0.25">
      <c r="B7" s="120" t="s">
        <v>78</v>
      </c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</row>
    <row r="8" spans="1:45" s="26" customFormat="1" ht="15.75" x14ac:dyDescent="0.25"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</row>
    <row r="9" spans="1:45" s="26" customFormat="1" ht="18.75" x14ac:dyDescent="0.3">
      <c r="B9" s="134" t="s">
        <v>56</v>
      </c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23" t="s">
        <v>21</v>
      </c>
      <c r="C12" s="123" t="s">
        <v>11</v>
      </c>
      <c r="D12" s="123" t="s">
        <v>10</v>
      </c>
      <c r="E12" s="123" t="s">
        <v>51</v>
      </c>
      <c r="F12" s="123" t="s">
        <v>52</v>
      </c>
      <c r="G12" s="123" t="s">
        <v>33</v>
      </c>
      <c r="H12" s="123"/>
      <c r="I12" s="123"/>
      <c r="J12" s="123"/>
      <c r="K12" s="123"/>
      <c r="L12" s="123" t="s">
        <v>54</v>
      </c>
      <c r="M12" s="123" t="s">
        <v>44</v>
      </c>
      <c r="N12" s="135" t="s">
        <v>32</v>
      </c>
      <c r="O12" s="135" t="s">
        <v>45</v>
      </c>
      <c r="P12" s="137" t="s">
        <v>31</v>
      </c>
      <c r="Q12" s="136" t="s">
        <v>70</v>
      </c>
      <c r="R12" s="136" t="s">
        <v>71</v>
      </c>
      <c r="S12" s="136" t="s">
        <v>72</v>
      </c>
      <c r="T12" s="136" t="s">
        <v>73</v>
      </c>
      <c r="U12" s="136" t="s">
        <v>74</v>
      </c>
      <c r="V12" s="136" t="s">
        <v>75</v>
      </c>
      <c r="W12" s="136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23"/>
      <c r="C13" s="123"/>
      <c r="D13" s="123"/>
      <c r="E13" s="123"/>
      <c r="F13" s="123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23"/>
      <c r="M13" s="123"/>
      <c r="N13" s="135"/>
      <c r="O13" s="135"/>
      <c r="P13" s="137"/>
      <c r="Q13" s="136" t="s">
        <v>60</v>
      </c>
      <c r="R13" s="136" t="s">
        <v>60</v>
      </c>
      <c r="S13" s="136" t="s">
        <v>60</v>
      </c>
      <c r="T13" s="136" t="s">
        <v>60</v>
      </c>
      <c r="U13" s="136" t="s">
        <v>60</v>
      </c>
      <c r="V13" s="136" t="s">
        <v>60</v>
      </c>
      <c r="W13" s="136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76" t="s">
        <v>63</v>
      </c>
      <c r="R14" s="76" t="s">
        <v>64</v>
      </c>
      <c r="S14" s="76" t="s">
        <v>65</v>
      </c>
      <c r="T14" s="76" t="s">
        <v>66</v>
      </c>
      <c r="U14" s="76" t="s">
        <v>67</v>
      </c>
      <c r="V14" s="76" t="s">
        <v>68</v>
      </c>
      <c r="W14" s="76" t="s">
        <v>69</v>
      </c>
    </row>
    <row r="15" spans="1:45" s="40" customFormat="1" ht="57" customHeight="1" x14ac:dyDescent="0.25">
      <c r="A15" s="41"/>
      <c r="B15" s="77" t="s">
        <v>91</v>
      </c>
      <c r="C15" s="79" t="s">
        <v>99</v>
      </c>
      <c r="D15" s="91" t="s">
        <v>98</v>
      </c>
      <c r="E15" s="107">
        <v>2026</v>
      </c>
      <c r="F15" s="107">
        <v>2026</v>
      </c>
      <c r="G15" s="108">
        <f>'20.1'!U24/1000</f>
        <v>17.69014</v>
      </c>
      <c r="H15" s="108">
        <f>G15*1.2</f>
        <v>21.228168</v>
      </c>
      <c r="I15" s="108">
        <f>H15*'20.4'!C14/100*'20.4'!D14/100*'20.4'!E14/100*'20.4'!F14/100*'20.4'!G14/100</f>
        <v>29.540445139740818</v>
      </c>
      <c r="J15" s="109">
        <f>'20.2'!M16/1000</f>
        <v>0</v>
      </c>
      <c r="K15" s="108">
        <f>I15+J15</f>
        <v>29.540445139740818</v>
      </c>
      <c r="L15" s="108">
        <v>25.75</v>
      </c>
      <c r="M15" s="110">
        <f>K15-L15</f>
        <v>3.7904451397408181</v>
      </c>
      <c r="N15" s="108">
        <v>0</v>
      </c>
      <c r="O15" s="108">
        <f>H15-N15</f>
        <v>21.228168</v>
      </c>
      <c r="P15" s="108">
        <f>SUM(Q15:W15)</f>
        <v>0.8496321</v>
      </c>
      <c r="Q15" s="111">
        <v>0</v>
      </c>
      <c r="R15" s="112">
        <v>0.8486321</v>
      </c>
      <c r="S15" s="112">
        <v>1E-3</v>
      </c>
      <c r="T15" s="113">
        <v>0</v>
      </c>
      <c r="U15" s="113">
        <v>0</v>
      </c>
      <c r="V15" s="113">
        <v>0</v>
      </c>
      <c r="W15" s="112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4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75"/>
      <c r="U16" s="75"/>
      <c r="V16" s="75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3" priority="1"/>
    <cfRule type="duplicateValues" dxfId="2" priority="2"/>
    <cfRule type="duplicateValues" dxfId="1" priority="3"/>
    <cfRule type="duplicateValues" dxfId="0" priority="4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I35" sqref="I3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38" t="s">
        <v>48</v>
      </c>
      <c r="C4" s="138"/>
      <c r="D4" s="138"/>
      <c r="E4" s="138"/>
      <c r="F4" s="138"/>
      <c r="G4" s="138"/>
      <c r="H4" s="138"/>
      <c r="I4" s="138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2" t="s">
        <v>80</v>
      </c>
      <c r="C7" s="142"/>
      <c r="D7" s="142"/>
      <c r="E7" s="142"/>
      <c r="F7" s="142"/>
      <c r="G7" s="142"/>
      <c r="H7" s="142"/>
      <c r="I7" s="142"/>
      <c r="J7" s="58"/>
    </row>
    <row r="8" spans="2:12" ht="18.75" x14ac:dyDescent="0.25">
      <c r="B8" s="139" t="s">
        <v>78</v>
      </c>
      <c r="C8" s="139"/>
      <c r="D8" s="139"/>
      <c r="E8" s="139"/>
      <c r="F8" s="139"/>
      <c r="G8" s="139"/>
      <c r="H8" s="139"/>
      <c r="I8" s="139"/>
      <c r="J8" s="58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8"/>
    </row>
    <row r="10" spans="2:12" ht="18.75" x14ac:dyDescent="0.3">
      <c r="B10" s="140" t="s">
        <v>56</v>
      </c>
      <c r="C10" s="140"/>
      <c r="D10" s="140"/>
      <c r="E10" s="140"/>
      <c r="F10" s="140"/>
      <c r="G10" s="140"/>
      <c r="H10" s="140"/>
      <c r="I10" s="140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1" t="s">
        <v>1</v>
      </c>
      <c r="C12" s="141" t="s">
        <v>49</v>
      </c>
      <c r="D12" s="141" t="s">
        <v>60</v>
      </c>
      <c r="E12" s="141" t="s">
        <v>60</v>
      </c>
      <c r="F12" s="141" t="s">
        <v>60</v>
      </c>
      <c r="G12" s="141" t="s">
        <v>60</v>
      </c>
      <c r="H12" s="141" t="s">
        <v>60</v>
      </c>
      <c r="I12" s="141" t="s">
        <v>60</v>
      </c>
      <c r="J12" s="59"/>
      <c r="K12" s="62"/>
      <c r="L12" s="62"/>
    </row>
    <row r="13" spans="2:12" ht="18.75" x14ac:dyDescent="0.25">
      <c r="B13" s="141" t="s">
        <v>60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59"/>
      <c r="K13" s="62"/>
      <c r="L13" s="62"/>
    </row>
    <row r="14" spans="2:12" ht="37.5" x14ac:dyDescent="0.25">
      <c r="B14" s="82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59"/>
      <c r="K14" s="62"/>
      <c r="L14" s="62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Ковальчук Сергей Сергеевич</cp:lastModifiedBy>
  <cp:lastPrinted>2022-02-04T17:27:26Z</cp:lastPrinted>
  <dcterms:created xsi:type="dcterms:W3CDTF">2018-08-07T02:20:41Z</dcterms:created>
  <dcterms:modified xsi:type="dcterms:W3CDTF">2026-08-03T06:11:42Z</dcterms:modified>
</cp:coreProperties>
</file>